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9. СМР Реконструкция ПС 110 кВ Ямал\"/>
    </mc:Choice>
  </mc:AlternateContent>
  <bookViews>
    <workbookView xWindow="0" yWindow="0" windowWidth="28800" windowHeight="12240"/>
  </bookViews>
  <sheets>
    <sheet name="ПРС" sheetId="9" r:id="rId1"/>
  </sheets>
  <externalReferences>
    <externalReference r:id="rId2"/>
    <externalReference r:id="rId3"/>
  </externalReferences>
  <definedNames>
    <definedName name="__xlfn.BAHTTEXT" hidden="1">#NAME?</definedName>
    <definedName name="COL">#REF!</definedName>
    <definedName name="IV">#REF!</definedName>
    <definedName name="IV_Свердл.обл.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_xlnm.Database">#REF!</definedName>
    <definedName name="вб">'[1]ЛЧ Р'!$C$55:$H$62</definedName>
    <definedName name="ВЛ">#REF!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_xlnm.Criteria">#REF!</definedName>
    <definedName name="нес2">'[2]9 глава'!$B$11:$G$50</definedName>
    <definedName name="Новое_стр_во">#REF!</definedName>
    <definedName name="_xlnm.Print_Area" localSheetId="0">ПРС!$A$1:$H$100</definedName>
    <definedName name="Область_печати_ИМ">#REF!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слон">'[1]ЛЧ Р'!$C$55:$H$62</definedName>
    <definedName name="см">'[1]ЛЧ Р'!$C$55:$H$62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  <definedName name="черт.">#REF!</definedName>
  </definedNames>
  <calcPr calcId="162913"/>
</workbook>
</file>

<file path=xl/calcChain.xml><?xml version="1.0" encoding="utf-8"?>
<calcChain xmlns="http://schemas.openxmlformats.org/spreadsheetml/2006/main">
  <c r="E61" i="9" l="1"/>
  <c r="F61" i="9"/>
  <c r="G61" i="9"/>
  <c r="E62" i="9"/>
  <c r="F62" i="9"/>
  <c r="G62" i="9"/>
  <c r="D62" i="9"/>
  <c r="D61" i="9"/>
  <c r="E59" i="9"/>
  <c r="F59" i="9"/>
  <c r="G59" i="9"/>
  <c r="D59" i="9"/>
  <c r="I17" i="9" l="1"/>
  <c r="I55" i="9"/>
  <c r="H57" i="9"/>
  <c r="H56" i="9"/>
  <c r="E30" i="9" l="1"/>
  <c r="F30" i="9"/>
  <c r="G30" i="9"/>
  <c r="D30" i="9"/>
  <c r="H29" i="9"/>
  <c r="H27" i="9"/>
  <c r="H26" i="9"/>
  <c r="H25" i="9"/>
  <c r="G22" i="9"/>
  <c r="E33" i="9"/>
  <c r="F33" i="9"/>
  <c r="G33" i="9"/>
  <c r="D33" i="9"/>
  <c r="E32" i="9"/>
  <c r="F32" i="9"/>
  <c r="G32" i="9"/>
  <c r="D32" i="9"/>
  <c r="E39" i="9" l="1"/>
  <c r="F39" i="9"/>
  <c r="G39" i="9"/>
  <c r="D39" i="9"/>
  <c r="H38" i="9"/>
  <c r="G36" i="9"/>
  <c r="F36" i="9"/>
  <c r="E36" i="9"/>
  <c r="D36" i="9"/>
  <c r="H35" i="9"/>
  <c r="H36" i="9" l="1"/>
  <c r="H39" i="9"/>
  <c r="H58" i="9" l="1"/>
  <c r="H55" i="9"/>
  <c r="H47" i="9"/>
  <c r="H28" i="9"/>
  <c r="H24" i="9"/>
  <c r="H16" i="9"/>
  <c r="H15" i="9"/>
  <c r="G21" i="9" l="1"/>
  <c r="E21" i="9"/>
  <c r="D21" i="9"/>
  <c r="E19" i="9" l="1"/>
  <c r="F19" i="9"/>
  <c r="D19" i="9"/>
  <c r="H17" i="9" l="1"/>
  <c r="G19" i="9"/>
  <c r="H19" i="9" s="1"/>
  <c r="D40" i="9" l="1"/>
  <c r="D45" i="9" s="1"/>
  <c r="E40" i="9"/>
  <c r="E45" i="9" s="1"/>
  <c r="F40" i="9"/>
  <c r="G43" i="9" l="1"/>
  <c r="G42" i="9"/>
  <c r="E42" i="9"/>
  <c r="E48" i="9" s="1"/>
  <c r="D42" i="9"/>
  <c r="D48" i="9" s="1"/>
  <c r="F22" i="9"/>
  <c r="F43" i="9" s="1"/>
  <c r="E22" i="9"/>
  <c r="D22" i="9"/>
  <c r="D43" i="9" s="1"/>
  <c r="D49" i="9" s="1"/>
  <c r="F21" i="9"/>
  <c r="H21" i="9" l="1"/>
  <c r="F42" i="9"/>
  <c r="F52" i="9" s="1"/>
  <c r="F65" i="9" s="1"/>
  <c r="H30" i="9"/>
  <c r="G40" i="9"/>
  <c r="H40" i="9" s="1"/>
  <c r="E43" i="9"/>
  <c r="E49" i="9" s="1"/>
  <c r="H22" i="9"/>
  <c r="H32" i="9"/>
  <c r="H33" i="9"/>
  <c r="F53" i="9"/>
  <c r="F66" i="9" s="1"/>
  <c r="G52" i="9"/>
  <c r="F71" i="9" l="1"/>
  <c r="F75" i="9" s="1"/>
  <c r="F70" i="9"/>
  <c r="F74" i="9" s="1"/>
  <c r="H49" i="9"/>
  <c r="H43" i="9"/>
  <c r="H48" i="9"/>
  <c r="H42" i="9"/>
  <c r="G53" i="9"/>
  <c r="E53" i="9"/>
  <c r="E52" i="9"/>
  <c r="D52" i="9" l="1"/>
  <c r="D53" i="9"/>
  <c r="H52" i="9" l="1"/>
  <c r="E66" i="9"/>
  <c r="E65" i="9"/>
  <c r="H53" i="9"/>
  <c r="E71" i="9" l="1"/>
  <c r="E75" i="9" s="1"/>
  <c r="E70" i="9"/>
  <c r="E74" i="9" s="1"/>
  <c r="D66" i="9"/>
  <c r="D65" i="9"/>
  <c r="D71" i="9" l="1"/>
  <c r="D75" i="9" s="1"/>
  <c r="D70" i="9"/>
  <c r="D74" i="9" s="1"/>
  <c r="F50" i="9"/>
  <c r="H62" i="9"/>
  <c r="H45" i="9"/>
  <c r="G66" i="9"/>
  <c r="E46" i="9"/>
  <c r="G50" i="9"/>
  <c r="H66" i="9" l="1"/>
  <c r="G71" i="9"/>
  <c r="G75" i="9" s="1"/>
  <c r="I75" i="9"/>
  <c r="D46" i="9"/>
  <c r="E50" i="9"/>
  <c r="I74" i="9" l="1"/>
  <c r="D50" i="9"/>
  <c r="H46" i="9"/>
  <c r="G65" i="9"/>
  <c r="H61" i="9"/>
  <c r="H65" i="9" l="1"/>
  <c r="G70" i="9"/>
  <c r="G74" i="9" s="1"/>
  <c r="H50" i="9"/>
  <c r="D63" i="9" l="1"/>
  <c r="D68" i="9" l="1"/>
  <c r="D72" i="9" s="1"/>
  <c r="G63" i="9"/>
  <c r="H59" i="9"/>
  <c r="E63" i="9"/>
  <c r="F63" i="9"/>
  <c r="F68" i="9" l="1"/>
  <c r="F72" i="9" s="1"/>
  <c r="E68" i="9"/>
  <c r="E72" i="9" s="1"/>
  <c r="G68" i="9"/>
  <c r="G72" i="9" s="1"/>
  <c r="J72" i="9" s="1"/>
  <c r="H63" i="9"/>
  <c r="H71" i="9" l="1"/>
  <c r="H70" i="9"/>
  <c r="H75" i="9" l="1"/>
  <c r="H72" i="9"/>
  <c r="H68" i="9"/>
  <c r="H74" i="9"/>
</calcChain>
</file>

<file path=xl/comments1.xml><?xml version="1.0" encoding="utf-8"?>
<comments xmlns="http://schemas.openxmlformats.org/spreadsheetml/2006/main">
  <authors>
    <author>Alex</author>
  </authors>
  <commentList>
    <comment ref="A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sharedStrings.xml><?xml version="1.0" encoding="utf-8"?>
<sst xmlns="http://schemas.openxmlformats.org/spreadsheetml/2006/main" count="159" uniqueCount="79">
  <si>
    <t>№ пп</t>
  </si>
  <si>
    <t>Номера сметных расчетов и смет</t>
  </si>
  <si>
    <t>Наименование глав, объектов, работ и затрат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</si>
  <si>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</si>
  <si>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</si>
  <si>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</si>
  <si>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</si>
  <si>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</si>
  <si>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</si>
  <si>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</si>
  <si>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</si>
  <si>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Глава 9. Прочие работы и затраты</t>
  </si>
  <si>
    <t>Итого по Главе 9. "Прочие работы и затраты"</t>
  </si>
  <si>
    <t>Итого по Главам 1-9</t>
  </si>
  <si>
    <t>Непредвиденные затраты</t>
  </si>
  <si>
    <t>МДС 81-35.2004 п.4.100</t>
  </si>
  <si>
    <t>НДС - 18%</t>
  </si>
  <si>
    <t>в том числе:</t>
  </si>
  <si>
    <t xml:space="preserve">ИТОГО по Главам 1-8 </t>
  </si>
  <si>
    <t>МДС 81-35.2004 п.4.96</t>
  </si>
  <si>
    <t>в том числе прочие затраты:</t>
  </si>
  <si>
    <t>01-02-01</t>
  </si>
  <si>
    <t>01-02-02</t>
  </si>
  <si>
    <t>ПС 110 кВ Ямал</t>
  </si>
  <si>
    <t>Смета №2</t>
  </si>
  <si>
    <t>Демонтаж оборудования на ПС 110 кВ Ямал</t>
  </si>
  <si>
    <t>строитель ных работ</t>
  </si>
  <si>
    <t xml:space="preserve">Кабельная линия 10 кВ </t>
  </si>
  <si>
    <t>Вынос трассы КЛ 10 кВ в натуру</t>
  </si>
  <si>
    <t>ГСН-81-05-01-2001 п.2,6 К=0,8</t>
  </si>
  <si>
    <t>Затраты на выполнение комплекса землеустроительных работ после ввода объекта в эксплуатацию</t>
  </si>
  <si>
    <t xml:space="preserve">Итого с непредвиденными в ценах 2000 г. </t>
  </si>
  <si>
    <t xml:space="preserve"> 01-01-01 </t>
  </si>
  <si>
    <t xml:space="preserve"> Налоги и обязательные платежи</t>
  </si>
  <si>
    <t>Расчистка просеки для КЛ 10 кВ</t>
  </si>
  <si>
    <t>Временные здания и сооружения 3,9%*0,8=3,12%</t>
  </si>
  <si>
    <t>Глава 7. Благоустройство и озеленение территории</t>
  </si>
  <si>
    <t>Благоустройство. КЛ 10 кВ</t>
  </si>
  <si>
    <t>Итого по Главе 7. "Благоустройство и озеленение территории"</t>
  </si>
  <si>
    <t>07-02-01</t>
  </si>
  <si>
    <t>Пересчет в текущие цены</t>
  </si>
  <si>
    <t>Выполнение работ по реконструкции ПС-110 кВ Ямал филиала АО "Тюменьэнерго Северные электрические сети</t>
  </si>
  <si>
    <t>Кабельное хозяйство. Конструктивно-строительные решения</t>
  </si>
  <si>
    <t>02-01-01</t>
  </si>
  <si>
    <t>02-01-02</t>
  </si>
  <si>
    <t>02-01-03</t>
  </si>
  <si>
    <t>02-01-04</t>
  </si>
  <si>
    <t>Установка ДГР 10 кВ. Электротехнические решения</t>
  </si>
  <si>
    <t>Схемы электрических соединений</t>
  </si>
  <si>
    <t>Релейная защита и автоматика</t>
  </si>
  <si>
    <t>02-02-01</t>
  </si>
  <si>
    <t>02-02-02</t>
  </si>
  <si>
    <t>КЛ 10 кВ. Конструктивно-строительные решения</t>
  </si>
  <si>
    <t>КЛ 10 кВ. Электротехнические решения</t>
  </si>
  <si>
    <t>ПНР оборудования. Электротехнические решения</t>
  </si>
  <si>
    <t>ПНР оборудования. Схемы электрических соединений</t>
  </si>
  <si>
    <t>ПНР оборудования РЗА</t>
  </si>
  <si>
    <t>09-01-01</t>
  </si>
  <si>
    <t>09-01-02</t>
  </si>
  <si>
    <t>09-01-03</t>
  </si>
  <si>
    <t>Итого непредвиденные затраты 1,5%</t>
  </si>
  <si>
    <t>Сметная стоимость, руб.</t>
  </si>
  <si>
    <t>Общая сметная стоимость, руб.</t>
  </si>
  <si>
    <t>Приложение №1</t>
  </si>
  <si>
    <t>к Договору подряда №__________</t>
  </si>
  <si>
    <t>от "___" ______________201___ г.</t>
  </si>
  <si>
    <t>СВОДНАЯ ТАБЛИЦА СТОИМОСТИ РАБОТ</t>
  </si>
  <si>
    <t>Составлена в базисных ценах 2001 г. с пересчетом в текущие цены на ____________201_ г.</t>
  </si>
  <si>
    <t>ХХХ</t>
  </si>
  <si>
    <t>Заказчик:</t>
  </si>
  <si>
    <t>Подрядчик:</t>
  </si>
  <si>
    <t>АО "Тюменьэнерго"</t>
  </si>
  <si>
    <t>* к п.3 применить индекс на изыскательские работы</t>
  </si>
  <si>
    <t>* СМР, выполняемых на ПС 110 кВ применить индекс для прочих объектов (база ФЕР-2001)</t>
  </si>
  <si>
    <t xml:space="preserve">* СМР, выполняемых на КЛ 10 кВ применить индекс для (для подземной прокладки кабеля с медними жилами (база ФЕР-2001) </t>
  </si>
  <si>
    <t>Итого по сводной таблице в текущих ценах.: СМР=___ (для прочих объектов), СМР=___ (для подземной прокладки кабеля с медними жилами) ; ОБ=___; ПНР=___; ПРОЧ=___</t>
  </si>
  <si>
    <t>Всего по сводному сметному расчету, с НДС</t>
  </si>
  <si>
    <t>Итого по Главе 1. "Подготовка территории  строительства"</t>
  </si>
  <si>
    <t>Глава 1. Подготовка территории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</si>
</sst>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0"/>
    <numFmt numFmtId="166" formatCode="#,##0.000"/>
    <numFmt numFmtId="167" formatCode="_-* #,##0.00_р_._-;\-* #,##0.00_р_._-;_-* &quot;-&quot;??_р_._-;_-@_-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0"/>
      <color theme="3" tint="0.59999389629810485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3" tint="0.59999389629810485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i/>
      <sz val="10"/>
      <color rgb="FF0000CC"/>
      <name val="Times New Roman"/>
      <family val="1"/>
      <charset val="204"/>
    </font>
    <font>
      <b/>
      <i/>
      <sz val="12"/>
      <color rgb="FF0000CC"/>
      <name val="Times New Roman"/>
      <family val="1"/>
      <charset val="204"/>
    </font>
    <font>
      <i/>
      <sz val="10"/>
      <color rgb="FF0000CC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3" fillId="0" borderId="1">
      <alignment horizontal="center"/>
    </xf>
    <xf numFmtId="0" fontId="2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2" fillId="0" borderId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2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1" xfId="22" applyFont="1" applyFill="1" applyBorder="1" applyAlignment="1">
      <alignment horizontal="left"/>
    </xf>
    <xf numFmtId="2" fontId="15" fillId="0" borderId="0" xfId="0" applyNumberFormat="1" applyFont="1" applyFill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1" xfId="22" applyFont="1" applyFill="1" applyBorder="1" applyAlignment="1">
      <alignment horizontal="center"/>
    </xf>
    <xf numFmtId="4" fontId="0" fillId="0" borderId="0" xfId="0" applyNumberFormat="1" applyFill="1"/>
    <xf numFmtId="0" fontId="5" fillId="0" borderId="1" xfId="22" applyFont="1" applyFill="1" applyBorder="1" applyAlignment="1">
      <alignment horizontal="left" wrapText="1"/>
    </xf>
    <xf numFmtId="0" fontId="18" fillId="0" borderId="1" xfId="22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vertical="center"/>
    </xf>
    <xf numFmtId="2" fontId="0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/>
    <xf numFmtId="165" fontId="3" fillId="0" borderId="0" xfId="0" applyNumberFormat="1" applyFont="1" applyFill="1"/>
    <xf numFmtId="165" fontId="16" fillId="0" borderId="0" xfId="0" applyNumberFormat="1" applyFont="1" applyFill="1"/>
    <xf numFmtId="0" fontId="12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22" applyFont="1" applyFill="1" applyBorder="1" applyAlignment="1">
      <alignment horizontal="right" wrapText="1"/>
    </xf>
    <xf numFmtId="0" fontId="26" fillId="0" borderId="1" xfId="0" applyFont="1" applyFill="1" applyBorder="1" applyAlignment="1">
      <alignment horizontal="right" vertical="center" wrapText="1"/>
    </xf>
    <xf numFmtId="0" fontId="26" fillId="0" borderId="1" xfId="22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4" fillId="0" borderId="2" xfId="22" applyFont="1" applyFill="1" applyBorder="1" applyAlignment="1">
      <alignment horizontal="right" wrapText="1"/>
    </xf>
    <xf numFmtId="2" fontId="29" fillId="0" borderId="0" xfId="0" applyNumberFormat="1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3" fillId="0" borderId="1" xfId="22" applyNumberFormat="1" applyFont="1" applyFill="1" applyBorder="1" applyAlignment="1">
      <alignment horizontal="left" vertical="center"/>
    </xf>
    <xf numFmtId="14" fontId="3" fillId="0" borderId="1" xfId="22" applyNumberFormat="1" applyFont="1" applyFill="1" applyBorder="1" applyAlignment="1">
      <alignment horizontal="left" vertical="center"/>
    </xf>
    <xf numFmtId="14" fontId="18" fillId="0" borderId="1" xfId="22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3" borderId="0" xfId="0" applyFill="1"/>
    <xf numFmtId="0" fontId="10" fillId="3" borderId="0" xfId="0" applyFont="1" applyFill="1" applyAlignment="1">
      <alignment vertical="center"/>
    </xf>
    <xf numFmtId="4" fontId="0" fillId="3" borderId="0" xfId="0" applyNumberFormat="1" applyFill="1"/>
    <xf numFmtId="166" fontId="3" fillId="0" borderId="0" xfId="0" applyNumberFormat="1" applyFont="1" applyFill="1" applyBorder="1" applyAlignment="1">
      <alignment horizontal="center" vertical="center" wrapText="1"/>
    </xf>
    <xf numFmtId="166" fontId="3" fillId="0" borderId="0" xfId="22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right" vertical="top" wrapText="1"/>
    </xf>
    <xf numFmtId="166" fontId="0" fillId="0" borderId="0" xfId="0" applyNumberFormat="1" applyFont="1" applyFill="1"/>
    <xf numFmtId="166" fontId="3" fillId="0" borderId="0" xfId="0" applyNumberFormat="1" applyFont="1" applyFill="1"/>
    <xf numFmtId="0" fontId="7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left" vertical="center"/>
    </xf>
    <xf numFmtId="49" fontId="30" fillId="0" borderId="0" xfId="0" applyNumberFormat="1" applyFont="1" applyAlignment="1">
      <alignment horizontal="left" vertical="top"/>
    </xf>
    <xf numFmtId="0" fontId="32" fillId="0" borderId="0" xfId="0" applyFont="1" applyAlignment="1">
      <alignment horizontal="right" vertical="top"/>
    </xf>
    <xf numFmtId="0" fontId="31" fillId="0" borderId="0" xfId="0" applyFont="1" applyFill="1"/>
    <xf numFmtId="0" fontId="30" fillId="0" borderId="0" xfId="0" applyFont="1" applyAlignment="1">
      <alignment horizontal="center" vertical="top"/>
    </xf>
    <xf numFmtId="4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22" applyNumberFormat="1" applyFont="1" applyFill="1" applyBorder="1" applyAlignment="1">
      <alignment horizontal="center"/>
    </xf>
    <xf numFmtId="4" fontId="5" fillId="0" borderId="1" xfId="22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26" fillId="0" borderId="1" xfId="22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26" fillId="0" borderId="2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6" xfId="0" applyFont="1" applyBorder="1" applyAlignment="1">
      <alignment vertical="top"/>
    </xf>
    <xf numFmtId="49" fontId="14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30" fillId="0" borderId="0" xfId="0" applyFont="1"/>
    <xf numFmtId="0" fontId="14" fillId="0" borderId="0" xfId="0" applyFont="1"/>
    <xf numFmtId="49" fontId="14" fillId="0" borderId="0" xfId="0" applyNumberFormat="1" applyFont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right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right" vertical="center" wrapText="1"/>
    </xf>
    <xf numFmtId="4" fontId="27" fillId="4" borderId="1" xfId="0" applyNumberFormat="1" applyFont="1" applyFill="1" applyBorder="1" applyAlignment="1">
      <alignment horizontal="center" vertical="center" wrapText="1"/>
    </xf>
    <xf numFmtId="4" fontId="25" fillId="4" borderId="1" xfId="0" applyNumberFormat="1" applyFont="1" applyFill="1" applyBorder="1" applyAlignment="1">
      <alignment horizontal="center" vertical="center" wrapText="1"/>
    </xf>
    <xf numFmtId="0" fontId="24" fillId="4" borderId="1" xfId="22" applyFont="1" applyFill="1" applyBorder="1" applyAlignment="1">
      <alignment horizontal="right" wrapText="1"/>
    </xf>
    <xf numFmtId="4" fontId="30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4" fontId="24" fillId="4" borderId="1" xfId="0" applyNumberFormat="1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left" vertical="top" wrapText="1"/>
    </xf>
    <xf numFmtId="0" fontId="30" fillId="0" borderId="0" xfId="0" applyFont="1" applyAlignment="1">
      <alignment horizontal="right" wrapText="1"/>
    </xf>
    <xf numFmtId="0" fontId="9" fillId="2" borderId="1" xfId="0" applyFont="1" applyFill="1" applyBorder="1" applyAlignment="1">
      <alignment horizontal="righ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9" fillId="0" borderId="1" xfId="22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32"/>
    <cellStyle name="Обычный 2 2" xfId="31"/>
    <cellStyle name="Обычный 3" xfId="34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ВедРес_СВОДНЫЙ НОВЫЙ" xfId="30"/>
    <cellStyle name="СводкаСтоимРаб" xfId="21"/>
    <cellStyle name="СводРасч" xfId="22"/>
    <cellStyle name="Титул" xfId="23"/>
    <cellStyle name="Финансовый 2" xfId="33"/>
    <cellStyle name="Хвост" xfId="24"/>
    <cellStyle name="Ценник" xfId="25"/>
    <cellStyle name="Ценник 2" xfId="29"/>
    <cellStyle name="Ценник_СВОДНЫЙ НОВЫЙ" xfId="28"/>
    <cellStyle name="Экспертиза" xfId="26"/>
  </cellStyles>
  <dxfs count="0"/>
  <tableStyles count="0" defaultTableStyle="TableStyleMedium9" defaultPivotStyle="PivotStyleLight16"/>
  <colors>
    <mruColors>
      <color rgb="FFCCFFFF"/>
      <color rgb="FF0000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8"/>
  <sheetViews>
    <sheetView tabSelected="1" view="pageBreakPreview" topLeftCell="A67" zoomScale="70" zoomScaleNormal="100" zoomScaleSheetLayoutView="70" workbookViewId="0">
      <selection activeCell="E15" sqref="E15"/>
    </sheetView>
  </sheetViews>
  <sheetFormatPr defaultRowHeight="12.75" x14ac:dyDescent="0.2"/>
  <cols>
    <col min="1" max="1" width="4.42578125" style="6" customWidth="1"/>
    <col min="2" max="2" width="13.42578125" style="6" customWidth="1"/>
    <col min="3" max="3" width="37.42578125" style="6" customWidth="1"/>
    <col min="4" max="4" width="19.5703125" style="6" bestFit="1" customWidth="1"/>
    <col min="5" max="5" width="16.7109375" style="6" bestFit="1" customWidth="1"/>
    <col min="6" max="6" width="16" style="6" customWidth="1"/>
    <col min="7" max="7" width="14.7109375" style="6" customWidth="1"/>
    <col min="8" max="8" width="17.7109375" style="6" customWidth="1"/>
    <col min="9" max="9" width="17.7109375" style="57" customWidth="1"/>
    <col min="10" max="10" width="12.28515625" style="6" customWidth="1"/>
    <col min="11" max="11" width="10.85546875" style="6" bestFit="1" customWidth="1"/>
    <col min="12" max="16384" width="9.140625" style="6"/>
  </cols>
  <sheetData>
    <row r="1" spans="1:15" ht="15.75" x14ac:dyDescent="0.25">
      <c r="G1" s="63"/>
      <c r="H1" s="96" t="s">
        <v>63</v>
      </c>
      <c r="I1" s="87"/>
      <c r="J1" s="87"/>
    </row>
    <row r="2" spans="1:15" ht="15.75" x14ac:dyDescent="0.25">
      <c r="G2" s="63"/>
      <c r="H2" s="96" t="s">
        <v>64</v>
      </c>
      <c r="I2" s="87"/>
      <c r="J2" s="87"/>
    </row>
    <row r="3" spans="1:15" ht="12.75" customHeight="1" x14ac:dyDescent="0.25">
      <c r="G3" s="114" t="s">
        <v>65</v>
      </c>
      <c r="H3" s="114"/>
      <c r="I3" s="88"/>
      <c r="J3" s="88"/>
    </row>
    <row r="5" spans="1:15" ht="15.75" x14ac:dyDescent="0.2">
      <c r="A5" s="125" t="s">
        <v>66</v>
      </c>
      <c r="B5" s="125"/>
      <c r="C5" s="125"/>
      <c r="D5" s="125"/>
      <c r="E5" s="125"/>
      <c r="F5" s="125"/>
      <c r="G5" s="125"/>
      <c r="H5" s="125"/>
    </row>
    <row r="6" spans="1:15" ht="18.75" x14ac:dyDescent="0.2">
      <c r="A6" s="126" t="s">
        <v>41</v>
      </c>
      <c r="B6" s="126"/>
      <c r="C6" s="126"/>
      <c r="D6" s="126"/>
      <c r="E6" s="126"/>
      <c r="F6" s="126"/>
      <c r="G6" s="126"/>
      <c r="H6" s="126"/>
    </row>
    <row r="7" spans="1:15" x14ac:dyDescent="0.2">
      <c r="A7" s="59"/>
      <c r="B7" s="59"/>
      <c r="C7" s="59"/>
      <c r="D7" s="59"/>
      <c r="E7" s="59"/>
      <c r="F7" s="59"/>
      <c r="G7" s="59"/>
      <c r="H7" s="59"/>
    </row>
    <row r="8" spans="1:15" x14ac:dyDescent="0.2">
      <c r="A8" s="89" t="s">
        <v>67</v>
      </c>
      <c r="B8" s="1"/>
    </row>
    <row r="9" spans="1:15" x14ac:dyDescent="0.2">
      <c r="A9" s="129" t="s">
        <v>0</v>
      </c>
      <c r="B9" s="130" t="s">
        <v>1</v>
      </c>
      <c r="C9" s="129" t="s">
        <v>2</v>
      </c>
      <c r="D9" s="131" t="s">
        <v>61</v>
      </c>
      <c r="E9" s="131"/>
      <c r="F9" s="131"/>
      <c r="G9" s="131"/>
      <c r="H9" s="129" t="s">
        <v>62</v>
      </c>
      <c r="I9" s="53"/>
      <c r="K9" s="7"/>
      <c r="L9" s="7"/>
    </row>
    <row r="10" spans="1:15" x14ac:dyDescent="0.2">
      <c r="A10" s="129"/>
      <c r="B10" s="130"/>
      <c r="C10" s="129"/>
      <c r="D10" s="129" t="s">
        <v>26</v>
      </c>
      <c r="E10" s="129" t="s">
        <v>3</v>
      </c>
      <c r="F10" s="129" t="s">
        <v>4</v>
      </c>
      <c r="G10" s="129" t="s">
        <v>5</v>
      </c>
      <c r="H10" s="129"/>
      <c r="I10" s="53"/>
      <c r="K10" s="7"/>
      <c r="L10" s="7"/>
    </row>
    <row r="11" spans="1:15" x14ac:dyDescent="0.2">
      <c r="A11" s="129"/>
      <c r="B11" s="130"/>
      <c r="C11" s="129"/>
      <c r="D11" s="129"/>
      <c r="E11" s="129"/>
      <c r="F11" s="129"/>
      <c r="G11" s="129"/>
      <c r="H11" s="129"/>
      <c r="I11" s="53"/>
      <c r="K11" s="7"/>
      <c r="L11" s="7"/>
    </row>
    <row r="12" spans="1:15" x14ac:dyDescent="0.2">
      <c r="A12" s="129"/>
      <c r="B12" s="130"/>
      <c r="C12" s="129"/>
      <c r="D12" s="129"/>
      <c r="E12" s="129"/>
      <c r="F12" s="129"/>
      <c r="G12" s="129"/>
      <c r="H12" s="129"/>
      <c r="I12" s="53"/>
      <c r="K12" s="7"/>
      <c r="L12" s="7"/>
    </row>
    <row r="13" spans="1:15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54"/>
      <c r="K13" s="7"/>
      <c r="L13" s="7"/>
    </row>
    <row r="14" spans="1:15" ht="14.25" x14ac:dyDescent="0.2">
      <c r="A14" s="127" t="s">
        <v>78</v>
      </c>
      <c r="B14" s="128"/>
      <c r="C14" s="128"/>
      <c r="D14" s="128"/>
      <c r="E14" s="128"/>
      <c r="F14" s="128"/>
      <c r="G14" s="128"/>
      <c r="H14" s="128"/>
      <c r="I14" s="55"/>
      <c r="K14" s="7"/>
      <c r="L14" s="7"/>
    </row>
    <row r="15" spans="1:15" x14ac:dyDescent="0.2">
      <c r="A15" s="9">
        <v>1</v>
      </c>
      <c r="B15" s="44" t="s">
        <v>32</v>
      </c>
      <c r="C15" s="2" t="s">
        <v>25</v>
      </c>
      <c r="D15" s="69">
        <v>601</v>
      </c>
      <c r="E15" s="69">
        <v>5642</v>
      </c>
      <c r="F15" s="69"/>
      <c r="G15" s="69"/>
      <c r="H15" s="68">
        <f t="shared" ref="H15:H66" si="0">SUM(D15:G15)</f>
        <v>6243</v>
      </c>
      <c r="I15" s="83"/>
      <c r="K15" s="7"/>
      <c r="L15" s="7"/>
      <c r="O15" s="10"/>
    </row>
    <row r="16" spans="1:15" s="50" customFormat="1" x14ac:dyDescent="0.2">
      <c r="A16" s="4">
        <v>2</v>
      </c>
      <c r="B16" s="44" t="s">
        <v>21</v>
      </c>
      <c r="C16" s="2" t="s">
        <v>34</v>
      </c>
      <c r="D16" s="69">
        <v>746</v>
      </c>
      <c r="E16" s="69"/>
      <c r="F16" s="69"/>
      <c r="G16" s="69"/>
      <c r="H16" s="68">
        <f t="shared" si="0"/>
        <v>746</v>
      </c>
      <c r="I16" s="83"/>
      <c r="K16" s="51"/>
      <c r="L16" s="51"/>
      <c r="O16" s="52"/>
    </row>
    <row r="17" spans="1:15" ht="12" customHeight="1" x14ac:dyDescent="0.2">
      <c r="A17" s="9">
        <v>3</v>
      </c>
      <c r="B17" s="44" t="s">
        <v>22</v>
      </c>
      <c r="C17" s="2" t="s">
        <v>28</v>
      </c>
      <c r="D17" s="69"/>
      <c r="E17" s="69"/>
      <c r="F17" s="69"/>
      <c r="G17" s="69">
        <v>11025</v>
      </c>
      <c r="H17" s="68">
        <f t="shared" si="0"/>
        <v>11025</v>
      </c>
      <c r="I17" s="83">
        <f>ROUND(G17*1.015,2)</f>
        <v>11190.38</v>
      </c>
      <c r="K17" s="7"/>
      <c r="L17" s="7"/>
      <c r="O17" s="10"/>
    </row>
    <row r="18" spans="1:15" hidden="1" x14ac:dyDescent="0.2">
      <c r="A18" s="4"/>
      <c r="B18" s="44"/>
      <c r="C18" s="2"/>
      <c r="D18" s="69"/>
      <c r="E18" s="69"/>
      <c r="F18" s="69"/>
      <c r="G18" s="69"/>
      <c r="H18" s="68"/>
      <c r="I18" s="83"/>
      <c r="K18" s="7"/>
      <c r="L18" s="7"/>
      <c r="O18" s="10"/>
    </row>
    <row r="19" spans="1:15" s="50" customFormat="1" ht="25.5" x14ac:dyDescent="0.2">
      <c r="A19" s="9"/>
      <c r="B19" s="45"/>
      <c r="C19" s="11" t="s">
        <v>77</v>
      </c>
      <c r="D19" s="70">
        <f>SUM(D15:D18)</f>
        <v>1347</v>
      </c>
      <c r="E19" s="70">
        <f>SUM(E15:E18)</f>
        <v>5642</v>
      </c>
      <c r="F19" s="70">
        <f>SUM(F15:F18)</f>
        <v>0</v>
      </c>
      <c r="G19" s="70">
        <f>SUM(G15:G18)</f>
        <v>11025</v>
      </c>
      <c r="H19" s="71">
        <f>SUM(D19:G19)</f>
        <v>18014</v>
      </c>
      <c r="I19" s="83"/>
      <c r="J19" s="52"/>
      <c r="K19" s="51"/>
      <c r="L19" s="51"/>
      <c r="O19" s="52"/>
    </row>
    <row r="20" spans="1:15" x14ac:dyDescent="0.2">
      <c r="A20" s="12"/>
      <c r="B20" s="46"/>
      <c r="C20" s="38" t="s">
        <v>17</v>
      </c>
      <c r="D20" s="72"/>
      <c r="E20" s="72"/>
      <c r="F20" s="72"/>
      <c r="G20" s="72"/>
      <c r="H20" s="73"/>
      <c r="I20" s="84"/>
      <c r="J20" s="10"/>
      <c r="K20" s="7"/>
      <c r="L20" s="7"/>
      <c r="O20" s="10"/>
    </row>
    <row r="21" spans="1:15" x14ac:dyDescent="0.2">
      <c r="A21" s="12"/>
      <c r="B21" s="46"/>
      <c r="C21" s="38" t="s">
        <v>23</v>
      </c>
      <c r="D21" s="72">
        <f>D15</f>
        <v>601</v>
      </c>
      <c r="E21" s="72">
        <f>E15</f>
        <v>5642</v>
      </c>
      <c r="F21" s="72">
        <f t="shared" ref="F21" si="1">F15</f>
        <v>0</v>
      </c>
      <c r="G21" s="72">
        <f>G15</f>
        <v>0</v>
      </c>
      <c r="H21" s="73">
        <f t="shared" si="0"/>
        <v>6243</v>
      </c>
      <c r="I21" s="84"/>
      <c r="J21" s="10"/>
      <c r="K21" s="7"/>
      <c r="L21" s="7"/>
      <c r="O21" s="10"/>
    </row>
    <row r="22" spans="1:15" x14ac:dyDescent="0.2">
      <c r="A22" s="12"/>
      <c r="B22" s="46"/>
      <c r="C22" s="38" t="s">
        <v>27</v>
      </c>
      <c r="D22" s="72">
        <f>D16+D17+D18</f>
        <v>746</v>
      </c>
      <c r="E22" s="72">
        <f t="shared" ref="E22:F22" si="2">E16+E17+E18</f>
        <v>0</v>
      </c>
      <c r="F22" s="72">
        <f t="shared" si="2"/>
        <v>0</v>
      </c>
      <c r="G22" s="72">
        <f>G16+G17+G18</f>
        <v>11025</v>
      </c>
      <c r="H22" s="73">
        <f t="shared" si="0"/>
        <v>11771</v>
      </c>
      <c r="I22" s="84"/>
      <c r="J22" s="10"/>
      <c r="K22" s="7"/>
      <c r="L22" s="7"/>
      <c r="O22" s="10"/>
    </row>
    <row r="23" spans="1:15" ht="14.25" x14ac:dyDescent="0.2">
      <c r="A23" s="123" t="s">
        <v>6</v>
      </c>
      <c r="B23" s="123"/>
      <c r="C23" s="123"/>
      <c r="D23" s="123"/>
      <c r="E23" s="123"/>
      <c r="F23" s="123"/>
      <c r="G23" s="123"/>
      <c r="H23" s="123"/>
      <c r="I23" s="85"/>
      <c r="K23" s="7"/>
      <c r="L23" s="7"/>
      <c r="O23" s="10"/>
    </row>
    <row r="24" spans="1:15" ht="25.5" x14ac:dyDescent="0.2">
      <c r="A24" s="48">
        <v>4</v>
      </c>
      <c r="B24" s="47" t="s">
        <v>43</v>
      </c>
      <c r="C24" s="5" t="s">
        <v>42</v>
      </c>
      <c r="D24" s="68">
        <v>4873</v>
      </c>
      <c r="E24" s="68"/>
      <c r="F24" s="68"/>
      <c r="G24" s="68"/>
      <c r="H24" s="68">
        <f t="shared" si="0"/>
        <v>4873</v>
      </c>
      <c r="I24" s="83"/>
      <c r="K24" s="7"/>
      <c r="L24" s="7"/>
      <c r="O24" s="10"/>
    </row>
    <row r="25" spans="1:15" ht="25.5" x14ac:dyDescent="0.2">
      <c r="A25" s="67">
        <v>5</v>
      </c>
      <c r="B25" s="47" t="s">
        <v>44</v>
      </c>
      <c r="C25" s="5" t="s">
        <v>47</v>
      </c>
      <c r="D25" s="68"/>
      <c r="E25" s="68">
        <v>55406</v>
      </c>
      <c r="F25" s="68">
        <v>3439867</v>
      </c>
      <c r="G25" s="68"/>
      <c r="H25" s="68">
        <f t="shared" si="0"/>
        <v>3495273</v>
      </c>
      <c r="I25" s="83"/>
      <c r="K25" s="7"/>
      <c r="L25" s="7"/>
      <c r="O25" s="10"/>
    </row>
    <row r="26" spans="1:15" x14ac:dyDescent="0.2">
      <c r="A26" s="67">
        <v>6</v>
      </c>
      <c r="B26" s="47" t="s">
        <v>45</v>
      </c>
      <c r="C26" s="5" t="s">
        <v>48</v>
      </c>
      <c r="D26" s="68"/>
      <c r="E26" s="68">
        <v>3140</v>
      </c>
      <c r="F26" s="68">
        <v>99032</v>
      </c>
      <c r="G26" s="68"/>
      <c r="H26" s="68">
        <f t="shared" si="0"/>
        <v>102172</v>
      </c>
      <c r="I26" s="83"/>
      <c r="K26" s="7"/>
      <c r="L26" s="7"/>
      <c r="O26" s="10"/>
    </row>
    <row r="27" spans="1:15" x14ac:dyDescent="0.2">
      <c r="A27" s="67">
        <v>7</v>
      </c>
      <c r="B27" s="47" t="s">
        <v>46</v>
      </c>
      <c r="C27" s="5" t="s">
        <v>49</v>
      </c>
      <c r="D27" s="68"/>
      <c r="E27" s="68">
        <v>130890</v>
      </c>
      <c r="F27" s="68">
        <v>1365291</v>
      </c>
      <c r="G27" s="68"/>
      <c r="H27" s="68">
        <f t="shared" si="0"/>
        <v>1496181</v>
      </c>
      <c r="I27" s="83"/>
      <c r="K27" s="7"/>
      <c r="L27" s="7"/>
      <c r="O27" s="10"/>
    </row>
    <row r="28" spans="1:15" ht="25.5" x14ac:dyDescent="0.2">
      <c r="A28" s="67">
        <v>8</v>
      </c>
      <c r="B28" s="47" t="s">
        <v>50</v>
      </c>
      <c r="C28" s="5" t="s">
        <v>52</v>
      </c>
      <c r="D28" s="68">
        <v>753285</v>
      </c>
      <c r="E28" s="68"/>
      <c r="F28" s="68"/>
      <c r="G28" s="68"/>
      <c r="H28" s="68">
        <f t="shared" si="0"/>
        <v>753285</v>
      </c>
      <c r="I28" s="83"/>
      <c r="K28" s="7"/>
      <c r="L28" s="7"/>
      <c r="O28" s="10"/>
    </row>
    <row r="29" spans="1:15" x14ac:dyDescent="0.2">
      <c r="A29" s="67">
        <v>9</v>
      </c>
      <c r="B29" s="47" t="s">
        <v>51</v>
      </c>
      <c r="C29" s="5" t="s">
        <v>53</v>
      </c>
      <c r="D29" s="68">
        <v>357514</v>
      </c>
      <c r="E29" s="68">
        <v>6337629</v>
      </c>
      <c r="F29" s="68"/>
      <c r="G29" s="68"/>
      <c r="H29" s="68">
        <f t="shared" si="0"/>
        <v>6695143</v>
      </c>
      <c r="I29" s="83"/>
      <c r="K29" s="7"/>
      <c r="L29" s="7"/>
      <c r="O29" s="10"/>
    </row>
    <row r="30" spans="1:15" ht="25.5" x14ac:dyDescent="0.2">
      <c r="A30" s="48"/>
      <c r="B30" s="48"/>
      <c r="C30" s="13" t="s">
        <v>7</v>
      </c>
      <c r="D30" s="71">
        <f>SUM(D24:D29)</f>
        <v>1115672</v>
      </c>
      <c r="E30" s="71">
        <f t="shared" ref="E30:G30" si="3">SUM(E24:E29)</f>
        <v>6527065</v>
      </c>
      <c r="F30" s="71">
        <f t="shared" si="3"/>
        <v>4904190</v>
      </c>
      <c r="G30" s="71">
        <f t="shared" si="3"/>
        <v>0</v>
      </c>
      <c r="H30" s="71">
        <f t="shared" si="0"/>
        <v>12546927</v>
      </c>
      <c r="I30" s="83"/>
      <c r="K30" s="7"/>
      <c r="L30" s="7"/>
      <c r="O30" s="10"/>
    </row>
    <row r="31" spans="1:15" x14ac:dyDescent="0.2">
      <c r="A31" s="14"/>
      <c r="B31" s="14"/>
      <c r="C31" s="38" t="s">
        <v>17</v>
      </c>
      <c r="D31" s="73"/>
      <c r="E31" s="73"/>
      <c r="F31" s="73"/>
      <c r="G31" s="73"/>
      <c r="H31" s="73"/>
      <c r="I31" s="84"/>
      <c r="K31" s="7"/>
      <c r="L31" s="7"/>
      <c r="O31" s="10"/>
    </row>
    <row r="32" spans="1:15" x14ac:dyDescent="0.2">
      <c r="A32" s="14"/>
      <c r="B32" s="14"/>
      <c r="C32" s="38" t="s">
        <v>23</v>
      </c>
      <c r="D32" s="73">
        <f>SUM(D24:D27)</f>
        <v>4873</v>
      </c>
      <c r="E32" s="73">
        <f t="shared" ref="E32:G32" si="4">SUM(E24:E27)</f>
        <v>189436</v>
      </c>
      <c r="F32" s="73">
        <f t="shared" si="4"/>
        <v>4904190</v>
      </c>
      <c r="G32" s="73">
        <f t="shared" si="4"/>
        <v>0</v>
      </c>
      <c r="H32" s="73">
        <f t="shared" si="0"/>
        <v>5098499</v>
      </c>
      <c r="I32" s="84"/>
      <c r="K32" s="7"/>
      <c r="L32" s="7"/>
      <c r="O32" s="10"/>
    </row>
    <row r="33" spans="1:15" x14ac:dyDescent="0.2">
      <c r="A33" s="14"/>
      <c r="B33" s="14"/>
      <c r="C33" s="38" t="s">
        <v>27</v>
      </c>
      <c r="D33" s="73">
        <f>SUM(D28:D29)</f>
        <v>1110799</v>
      </c>
      <c r="E33" s="73">
        <f t="shared" ref="E33:G33" si="5">SUM(E28:E29)</f>
        <v>6337629</v>
      </c>
      <c r="F33" s="73">
        <f t="shared" si="5"/>
        <v>0</v>
      </c>
      <c r="G33" s="73">
        <f t="shared" si="5"/>
        <v>0</v>
      </c>
      <c r="H33" s="73">
        <f t="shared" si="0"/>
        <v>7448428</v>
      </c>
      <c r="I33" s="84"/>
      <c r="K33" s="7"/>
      <c r="L33" s="7"/>
      <c r="O33" s="10"/>
    </row>
    <row r="34" spans="1:15" ht="14.25" customHeight="1" x14ac:dyDescent="0.2">
      <c r="A34" s="123" t="s">
        <v>36</v>
      </c>
      <c r="B34" s="123"/>
      <c r="C34" s="123"/>
      <c r="D34" s="123"/>
      <c r="E34" s="123"/>
      <c r="F34" s="123"/>
      <c r="G34" s="123"/>
      <c r="H34" s="123"/>
      <c r="I34" s="84"/>
      <c r="K34" s="7"/>
      <c r="L34" s="7"/>
      <c r="O34" s="10"/>
    </row>
    <row r="35" spans="1:15" x14ac:dyDescent="0.2">
      <c r="A35" s="48">
        <v>10</v>
      </c>
      <c r="B35" s="47" t="s">
        <v>39</v>
      </c>
      <c r="C35" s="5" t="s">
        <v>37</v>
      </c>
      <c r="D35" s="68">
        <v>326763</v>
      </c>
      <c r="E35" s="68"/>
      <c r="F35" s="68"/>
      <c r="G35" s="68"/>
      <c r="H35" s="68">
        <f t="shared" ref="H35:H36" si="6">SUM(D35:G35)</f>
        <v>326763</v>
      </c>
      <c r="I35" s="84"/>
      <c r="K35" s="7"/>
      <c r="L35" s="7"/>
      <c r="O35" s="10"/>
    </row>
    <row r="36" spans="1:15" ht="24.75" customHeight="1" x14ac:dyDescent="0.2">
      <c r="A36" s="48"/>
      <c r="B36" s="48"/>
      <c r="C36" s="13" t="s">
        <v>38</v>
      </c>
      <c r="D36" s="71">
        <f>SUM(D34:D35)</f>
        <v>326763</v>
      </c>
      <c r="E36" s="71">
        <f>SUM(E34:E35)</f>
        <v>0</v>
      </c>
      <c r="F36" s="71">
        <f>SUM(F34:F35)</f>
        <v>0</v>
      </c>
      <c r="G36" s="71">
        <f t="shared" ref="G36" si="7">SUM(G34:G35)</f>
        <v>0</v>
      </c>
      <c r="H36" s="71">
        <f t="shared" si="6"/>
        <v>326763</v>
      </c>
      <c r="I36" s="84"/>
      <c r="K36" s="7"/>
      <c r="L36" s="7"/>
      <c r="O36" s="10"/>
    </row>
    <row r="37" spans="1:15" x14ac:dyDescent="0.2">
      <c r="A37" s="14"/>
      <c r="B37" s="14"/>
      <c r="C37" s="38" t="s">
        <v>17</v>
      </c>
      <c r="D37" s="73"/>
      <c r="E37" s="73"/>
      <c r="F37" s="73"/>
      <c r="G37" s="73"/>
      <c r="H37" s="73"/>
      <c r="I37" s="84"/>
      <c r="K37" s="7"/>
      <c r="L37" s="7"/>
      <c r="O37" s="10"/>
    </row>
    <row r="38" spans="1:15" x14ac:dyDescent="0.2">
      <c r="A38" s="14"/>
      <c r="B38" s="14"/>
      <c r="C38" s="38" t="s">
        <v>23</v>
      </c>
      <c r="D38" s="73">
        <v>0</v>
      </c>
      <c r="E38" s="73">
        <v>0</v>
      </c>
      <c r="F38" s="73">
        <v>0</v>
      </c>
      <c r="G38" s="73">
        <v>0</v>
      </c>
      <c r="H38" s="73">
        <f t="shared" ref="H38:H39" si="8">SUM(D38:G38)</f>
        <v>0</v>
      </c>
      <c r="I38" s="84"/>
      <c r="K38" s="7"/>
      <c r="L38" s="7"/>
      <c r="O38" s="10"/>
    </row>
    <row r="39" spans="1:15" x14ac:dyDescent="0.2">
      <c r="A39" s="14"/>
      <c r="B39" s="14"/>
      <c r="C39" s="38" t="s">
        <v>27</v>
      </c>
      <c r="D39" s="73">
        <f>D35</f>
        <v>326763</v>
      </c>
      <c r="E39" s="73">
        <f t="shared" ref="E39:G39" si="9">E35</f>
        <v>0</v>
      </c>
      <c r="F39" s="73">
        <f t="shared" si="9"/>
        <v>0</v>
      </c>
      <c r="G39" s="73">
        <f t="shared" si="9"/>
        <v>0</v>
      </c>
      <c r="H39" s="73">
        <f t="shared" si="8"/>
        <v>326763</v>
      </c>
      <c r="I39" s="84"/>
      <c r="K39" s="7"/>
      <c r="L39" s="7"/>
      <c r="O39" s="10"/>
    </row>
    <row r="40" spans="1:15" x14ac:dyDescent="0.2">
      <c r="A40" s="48"/>
      <c r="B40" s="15"/>
      <c r="C40" s="15" t="s">
        <v>8</v>
      </c>
      <c r="D40" s="71">
        <f>D19+D30+D36</f>
        <v>1443782</v>
      </c>
      <c r="E40" s="71">
        <f>E19+E30+E36</f>
        <v>6532707</v>
      </c>
      <c r="F40" s="71">
        <f>F19+F30+F36</f>
        <v>4904190</v>
      </c>
      <c r="G40" s="71">
        <f>G19+G30+G36</f>
        <v>11025</v>
      </c>
      <c r="H40" s="71">
        <f t="shared" si="0"/>
        <v>12891704</v>
      </c>
      <c r="I40" s="83"/>
      <c r="K40" s="7"/>
      <c r="L40" s="7"/>
      <c r="O40" s="10"/>
    </row>
    <row r="41" spans="1:15" x14ac:dyDescent="0.2">
      <c r="A41" s="14"/>
      <c r="B41" s="16"/>
      <c r="C41" s="38" t="s">
        <v>17</v>
      </c>
      <c r="D41" s="73"/>
      <c r="E41" s="73"/>
      <c r="F41" s="73"/>
      <c r="G41" s="73"/>
      <c r="H41" s="73"/>
      <c r="I41" s="84"/>
      <c r="K41" s="7"/>
      <c r="L41" s="7"/>
      <c r="O41" s="10"/>
    </row>
    <row r="42" spans="1:15" x14ac:dyDescent="0.2">
      <c r="A42" s="14"/>
      <c r="B42" s="16"/>
      <c r="C42" s="38" t="s">
        <v>23</v>
      </c>
      <c r="D42" s="73">
        <f t="shared" ref="D42:G43" si="10">D21+D32+D38</f>
        <v>5474</v>
      </c>
      <c r="E42" s="73">
        <f t="shared" si="10"/>
        <v>195078</v>
      </c>
      <c r="F42" s="73">
        <f t="shared" si="10"/>
        <v>4904190</v>
      </c>
      <c r="G42" s="73">
        <f t="shared" si="10"/>
        <v>0</v>
      </c>
      <c r="H42" s="73">
        <f t="shared" si="0"/>
        <v>5104742</v>
      </c>
      <c r="I42" s="84"/>
      <c r="K42" s="7"/>
      <c r="L42" s="7"/>
      <c r="O42" s="10"/>
    </row>
    <row r="43" spans="1:15" x14ac:dyDescent="0.2">
      <c r="A43" s="14"/>
      <c r="B43" s="16"/>
      <c r="C43" s="38" t="s">
        <v>27</v>
      </c>
      <c r="D43" s="73">
        <f t="shared" si="10"/>
        <v>1438308</v>
      </c>
      <c r="E43" s="73">
        <f t="shared" si="10"/>
        <v>6337629</v>
      </c>
      <c r="F43" s="73">
        <f t="shared" si="10"/>
        <v>0</v>
      </c>
      <c r="G43" s="73">
        <f t="shared" si="10"/>
        <v>11025</v>
      </c>
      <c r="H43" s="73">
        <f t="shared" si="0"/>
        <v>7786962</v>
      </c>
      <c r="I43" s="84"/>
      <c r="K43" s="7"/>
      <c r="L43" s="7"/>
      <c r="O43" s="10"/>
    </row>
    <row r="44" spans="1:15" ht="14.25" x14ac:dyDescent="0.2">
      <c r="A44" s="124" t="s">
        <v>9</v>
      </c>
      <c r="B44" s="124"/>
      <c r="C44" s="124"/>
      <c r="D44" s="124"/>
      <c r="E44" s="124"/>
      <c r="F44" s="124"/>
      <c r="G44" s="124"/>
      <c r="H44" s="124"/>
      <c r="I44" s="86"/>
      <c r="K44" s="7"/>
      <c r="L44" s="7"/>
      <c r="O44" s="10"/>
    </row>
    <row r="45" spans="1:15" ht="34.5" customHeight="1" x14ac:dyDescent="0.2">
      <c r="A45" s="48">
        <v>11</v>
      </c>
      <c r="B45" s="34" t="s">
        <v>29</v>
      </c>
      <c r="C45" s="5" t="s">
        <v>35</v>
      </c>
      <c r="D45" s="68">
        <f>ROUND(D40*3.12%,2)</f>
        <v>45046</v>
      </c>
      <c r="E45" s="68">
        <f>ROUND(E40*3.12%,2)</f>
        <v>203820.46</v>
      </c>
      <c r="F45" s="68"/>
      <c r="G45" s="68"/>
      <c r="H45" s="68">
        <f t="shared" si="0"/>
        <v>248866.46</v>
      </c>
      <c r="I45" s="83"/>
      <c r="K45" s="7"/>
      <c r="L45" s="7"/>
      <c r="O45" s="10"/>
    </row>
    <row r="46" spans="1:15" ht="25.5" x14ac:dyDescent="0.2">
      <c r="A46" s="48"/>
      <c r="B46" s="48"/>
      <c r="C46" s="13" t="s">
        <v>10</v>
      </c>
      <c r="D46" s="71">
        <f>D45</f>
        <v>45046</v>
      </c>
      <c r="E46" s="71">
        <f>E45</f>
        <v>203820.46</v>
      </c>
      <c r="F46" s="71"/>
      <c r="G46" s="71"/>
      <c r="H46" s="71">
        <f t="shared" si="0"/>
        <v>248866.46</v>
      </c>
      <c r="I46" s="83"/>
      <c r="K46" s="7"/>
      <c r="L46" s="7"/>
      <c r="O46" s="10"/>
    </row>
    <row r="47" spans="1:15" x14ac:dyDescent="0.2">
      <c r="A47" s="14"/>
      <c r="B47" s="17"/>
      <c r="C47" s="37" t="s">
        <v>17</v>
      </c>
      <c r="D47" s="73"/>
      <c r="E47" s="73"/>
      <c r="F47" s="73"/>
      <c r="G47" s="73"/>
      <c r="H47" s="73">
        <f t="shared" si="0"/>
        <v>0</v>
      </c>
      <c r="I47" s="84"/>
      <c r="K47" s="7"/>
      <c r="L47" s="7"/>
      <c r="O47" s="10"/>
    </row>
    <row r="48" spans="1:15" x14ac:dyDescent="0.2">
      <c r="A48" s="14"/>
      <c r="B48" s="17"/>
      <c r="C48" s="38" t="s">
        <v>23</v>
      </c>
      <c r="D48" s="73">
        <f>ROUND(D42*3.9%*0.8,2)</f>
        <v>170.79</v>
      </c>
      <c r="E48" s="73">
        <f>ROUND(E42*3.9%*0.8,2)</f>
        <v>6086.43</v>
      </c>
      <c r="F48" s="73"/>
      <c r="G48" s="73"/>
      <c r="H48" s="73">
        <f t="shared" si="0"/>
        <v>6257.22</v>
      </c>
      <c r="I48" s="84"/>
      <c r="K48" s="7"/>
      <c r="L48" s="7"/>
      <c r="O48" s="10"/>
    </row>
    <row r="49" spans="1:15" x14ac:dyDescent="0.2">
      <c r="A49" s="14"/>
      <c r="B49" s="17"/>
      <c r="C49" s="38" t="s">
        <v>27</v>
      </c>
      <c r="D49" s="73">
        <f>ROUND(D43*3.9%*0.8,2)</f>
        <v>44875.21</v>
      </c>
      <c r="E49" s="73">
        <f>ROUND(E43*3.9%*0.8,2)</f>
        <v>197734.02</v>
      </c>
      <c r="F49" s="73"/>
      <c r="G49" s="73"/>
      <c r="H49" s="73">
        <f t="shared" si="0"/>
        <v>242609.22999999998</v>
      </c>
      <c r="I49" s="84"/>
      <c r="K49" s="7"/>
      <c r="L49" s="7"/>
      <c r="O49" s="10"/>
    </row>
    <row r="50" spans="1:15" x14ac:dyDescent="0.2">
      <c r="A50" s="48"/>
      <c r="B50" s="15"/>
      <c r="C50" s="13" t="s">
        <v>18</v>
      </c>
      <c r="D50" s="71">
        <f>D46+D40</f>
        <v>1488828</v>
      </c>
      <c r="E50" s="71">
        <f>E46+E40</f>
        <v>6736527.46</v>
      </c>
      <c r="F50" s="71">
        <f>F46+F40</f>
        <v>4904190</v>
      </c>
      <c r="G50" s="71">
        <f>G46+G40</f>
        <v>11025</v>
      </c>
      <c r="H50" s="71">
        <f t="shared" si="0"/>
        <v>13140570.460000001</v>
      </c>
      <c r="I50" s="83"/>
      <c r="J50" s="18"/>
      <c r="K50" s="7"/>
      <c r="L50" s="7"/>
      <c r="O50" s="10"/>
    </row>
    <row r="51" spans="1:15" ht="13.5" x14ac:dyDescent="0.2">
      <c r="A51" s="48"/>
      <c r="B51" s="19"/>
      <c r="C51" s="20" t="s">
        <v>17</v>
      </c>
      <c r="D51" s="74"/>
      <c r="E51" s="74"/>
      <c r="F51" s="74"/>
      <c r="G51" s="74"/>
      <c r="H51" s="74"/>
      <c r="I51" s="84"/>
      <c r="J51" s="18"/>
      <c r="K51" s="7"/>
      <c r="L51" s="7"/>
      <c r="O51" s="10"/>
    </row>
    <row r="52" spans="1:15" ht="13.5" x14ac:dyDescent="0.2">
      <c r="A52" s="14"/>
      <c r="B52" s="21"/>
      <c r="C52" s="38" t="s">
        <v>23</v>
      </c>
      <c r="D52" s="73">
        <f t="shared" ref="D52:G53" si="11">D42+D48</f>
        <v>5644.79</v>
      </c>
      <c r="E52" s="73">
        <f t="shared" si="11"/>
        <v>201164.43</v>
      </c>
      <c r="F52" s="73">
        <f t="shared" si="11"/>
        <v>4904190</v>
      </c>
      <c r="G52" s="73">
        <f t="shared" si="11"/>
        <v>0</v>
      </c>
      <c r="H52" s="73">
        <f t="shared" si="0"/>
        <v>5110999.22</v>
      </c>
      <c r="I52" s="84"/>
      <c r="J52" s="18"/>
      <c r="K52" s="7"/>
      <c r="L52" s="7"/>
      <c r="O52" s="10"/>
    </row>
    <row r="53" spans="1:15" ht="13.5" x14ac:dyDescent="0.2">
      <c r="A53" s="14"/>
      <c r="B53" s="21"/>
      <c r="C53" s="38" t="s">
        <v>27</v>
      </c>
      <c r="D53" s="73">
        <f t="shared" si="11"/>
        <v>1483183.21</v>
      </c>
      <c r="E53" s="73">
        <f t="shared" si="11"/>
        <v>6535363.0199999996</v>
      </c>
      <c r="F53" s="73">
        <f t="shared" si="11"/>
        <v>0</v>
      </c>
      <c r="G53" s="73">
        <f t="shared" si="11"/>
        <v>11025</v>
      </c>
      <c r="H53" s="73">
        <f t="shared" si="0"/>
        <v>8029571.2299999995</v>
      </c>
      <c r="I53" s="84"/>
      <c r="J53" s="18"/>
      <c r="K53" s="7"/>
      <c r="L53" s="7"/>
      <c r="O53" s="10"/>
    </row>
    <row r="54" spans="1:15" ht="14.25" x14ac:dyDescent="0.2">
      <c r="A54" s="120" t="s">
        <v>11</v>
      </c>
      <c r="B54" s="121"/>
      <c r="C54" s="121"/>
      <c r="D54" s="121"/>
      <c r="E54" s="121"/>
      <c r="F54" s="121"/>
      <c r="G54" s="121"/>
      <c r="H54" s="122"/>
      <c r="I54" s="83"/>
      <c r="K54" s="7"/>
      <c r="L54" s="7"/>
      <c r="O54" s="10"/>
    </row>
    <row r="55" spans="1:15" ht="25.5" x14ac:dyDescent="0.2">
      <c r="A55" s="48">
        <v>12</v>
      </c>
      <c r="B55" s="47" t="s">
        <v>57</v>
      </c>
      <c r="C55" s="5" t="s">
        <v>54</v>
      </c>
      <c r="D55" s="68"/>
      <c r="E55" s="68"/>
      <c r="F55" s="68"/>
      <c r="G55" s="75">
        <v>10694</v>
      </c>
      <c r="H55" s="68">
        <f t="shared" si="0"/>
        <v>10694</v>
      </c>
      <c r="I55" s="83">
        <f>ROUND((G55+G56+G57)*1.015,2)</f>
        <v>56155.89</v>
      </c>
      <c r="K55" s="7"/>
      <c r="L55" s="7"/>
      <c r="O55" s="10"/>
    </row>
    <row r="56" spans="1:15" ht="25.5" x14ac:dyDescent="0.2">
      <c r="A56" s="67">
        <v>13</v>
      </c>
      <c r="B56" s="47" t="s">
        <v>58</v>
      </c>
      <c r="C56" s="5" t="s">
        <v>55</v>
      </c>
      <c r="D56" s="68"/>
      <c r="E56" s="68"/>
      <c r="F56" s="76"/>
      <c r="G56" s="75">
        <v>9213</v>
      </c>
      <c r="H56" s="68">
        <f t="shared" si="0"/>
        <v>9213</v>
      </c>
      <c r="I56" s="83"/>
      <c r="K56" s="7"/>
      <c r="L56" s="7"/>
      <c r="O56" s="10"/>
    </row>
    <row r="57" spans="1:15" x14ac:dyDescent="0.2">
      <c r="A57" s="67">
        <v>14</v>
      </c>
      <c r="B57" s="47" t="s">
        <v>59</v>
      </c>
      <c r="C57" s="5" t="s">
        <v>56</v>
      </c>
      <c r="D57" s="68"/>
      <c r="E57" s="68"/>
      <c r="F57" s="76"/>
      <c r="G57" s="75">
        <v>35419</v>
      </c>
      <c r="H57" s="68">
        <f t="shared" si="0"/>
        <v>35419</v>
      </c>
      <c r="I57" s="83"/>
      <c r="K57" s="7"/>
      <c r="L57" s="7"/>
      <c r="O57" s="10"/>
    </row>
    <row r="58" spans="1:15" ht="38.25" x14ac:dyDescent="0.2">
      <c r="A58" s="67">
        <v>15</v>
      </c>
      <c r="B58" s="47" t="s">
        <v>24</v>
      </c>
      <c r="C58" s="5" t="s">
        <v>30</v>
      </c>
      <c r="D58" s="68"/>
      <c r="E58" s="68"/>
      <c r="F58" s="68"/>
      <c r="G58" s="68">
        <v>15057.87</v>
      </c>
      <c r="H58" s="68">
        <f t="shared" si="0"/>
        <v>15057.87</v>
      </c>
      <c r="I58" s="83"/>
      <c r="K58" s="7"/>
      <c r="L58" s="7"/>
      <c r="O58" s="10"/>
    </row>
    <row r="59" spans="1:15" ht="25.5" x14ac:dyDescent="0.2">
      <c r="A59" s="49"/>
      <c r="B59" s="48"/>
      <c r="C59" s="13" t="s">
        <v>12</v>
      </c>
      <c r="D59" s="71">
        <f>D55+D56+D57+D58</f>
        <v>0</v>
      </c>
      <c r="E59" s="71">
        <f t="shared" ref="E59:G59" si="12">E55+E56+E57+E58</f>
        <v>0</v>
      </c>
      <c r="F59" s="71">
        <f t="shared" si="12"/>
        <v>0</v>
      </c>
      <c r="G59" s="71">
        <f t="shared" si="12"/>
        <v>70383.87</v>
      </c>
      <c r="H59" s="71">
        <f t="shared" si="0"/>
        <v>70383.87</v>
      </c>
      <c r="I59" s="83"/>
      <c r="K59" s="7"/>
      <c r="L59" s="7"/>
      <c r="O59" s="10"/>
    </row>
    <row r="60" spans="1:15" x14ac:dyDescent="0.2">
      <c r="A60" s="42"/>
      <c r="B60" s="14"/>
      <c r="C60" s="37" t="s">
        <v>17</v>
      </c>
      <c r="D60" s="77"/>
      <c r="E60" s="77"/>
      <c r="F60" s="77"/>
      <c r="G60" s="77"/>
      <c r="H60" s="77"/>
      <c r="I60" s="83"/>
      <c r="K60" s="7"/>
      <c r="L60" s="7"/>
      <c r="O60" s="10"/>
    </row>
    <row r="61" spans="1:15" x14ac:dyDescent="0.2">
      <c r="A61" s="43"/>
      <c r="B61" s="17"/>
      <c r="C61" s="38" t="s">
        <v>23</v>
      </c>
      <c r="D61" s="73">
        <f>D55+D56+D57</f>
        <v>0</v>
      </c>
      <c r="E61" s="73">
        <f t="shared" ref="E61:G61" si="13">E55+E56+E57</f>
        <v>0</v>
      </c>
      <c r="F61" s="73">
        <f t="shared" si="13"/>
        <v>0</v>
      </c>
      <c r="G61" s="73">
        <f t="shared" si="13"/>
        <v>55326</v>
      </c>
      <c r="H61" s="73">
        <f t="shared" si="0"/>
        <v>55326</v>
      </c>
      <c r="I61" s="83"/>
      <c r="K61" s="7"/>
      <c r="L61" s="7"/>
      <c r="O61" s="10"/>
    </row>
    <row r="62" spans="1:15" x14ac:dyDescent="0.2">
      <c r="A62" s="43"/>
      <c r="B62" s="17"/>
      <c r="C62" s="38" t="s">
        <v>27</v>
      </c>
      <c r="D62" s="73">
        <f>D58</f>
        <v>0</v>
      </c>
      <c r="E62" s="73">
        <f t="shared" ref="E62:G62" si="14">E58</f>
        <v>0</v>
      </c>
      <c r="F62" s="73">
        <f t="shared" si="14"/>
        <v>0</v>
      </c>
      <c r="G62" s="73">
        <f t="shared" si="14"/>
        <v>15057.87</v>
      </c>
      <c r="H62" s="73">
        <f t="shared" si="0"/>
        <v>15057.87</v>
      </c>
      <c r="I62" s="83"/>
      <c r="K62" s="7"/>
      <c r="L62" s="7"/>
      <c r="O62" s="10"/>
    </row>
    <row r="63" spans="1:15" x14ac:dyDescent="0.2">
      <c r="A63" s="48"/>
      <c r="B63" s="48"/>
      <c r="C63" s="15" t="s">
        <v>13</v>
      </c>
      <c r="D63" s="71">
        <f>D50+D59</f>
        <v>1488828</v>
      </c>
      <c r="E63" s="71">
        <f>E50+E59</f>
        <v>6736527.46</v>
      </c>
      <c r="F63" s="71">
        <f>F50+F59</f>
        <v>4904190</v>
      </c>
      <c r="G63" s="71">
        <f>G50+G59</f>
        <v>81408.87</v>
      </c>
      <c r="H63" s="71">
        <f t="shared" si="0"/>
        <v>13210954.33</v>
      </c>
      <c r="I63" s="83"/>
      <c r="K63" s="7"/>
      <c r="L63" s="7"/>
      <c r="O63" s="10"/>
    </row>
    <row r="64" spans="1:15" x14ac:dyDescent="0.2">
      <c r="A64" s="17"/>
      <c r="B64" s="17"/>
      <c r="C64" s="37" t="s">
        <v>17</v>
      </c>
      <c r="D64" s="73"/>
      <c r="E64" s="73"/>
      <c r="F64" s="73"/>
      <c r="G64" s="73"/>
      <c r="H64" s="73"/>
      <c r="I64" s="83"/>
      <c r="K64" s="7"/>
      <c r="L64" s="7"/>
      <c r="O64" s="10"/>
    </row>
    <row r="65" spans="1:15" x14ac:dyDescent="0.2">
      <c r="A65" s="17"/>
      <c r="B65" s="17"/>
      <c r="C65" s="38" t="s">
        <v>23</v>
      </c>
      <c r="D65" s="73">
        <f t="shared" ref="D65:G66" si="15">D61+D52</f>
        <v>5644.79</v>
      </c>
      <c r="E65" s="73">
        <f t="shared" si="15"/>
        <v>201164.43</v>
      </c>
      <c r="F65" s="73">
        <f t="shared" si="15"/>
        <v>4904190</v>
      </c>
      <c r="G65" s="73">
        <f t="shared" si="15"/>
        <v>55326</v>
      </c>
      <c r="H65" s="73">
        <f t="shared" si="0"/>
        <v>5166325.22</v>
      </c>
      <c r="I65" s="83"/>
      <c r="K65" s="7"/>
      <c r="L65" s="7"/>
      <c r="O65" s="10"/>
    </row>
    <row r="66" spans="1:15" x14ac:dyDescent="0.2">
      <c r="A66" s="17"/>
      <c r="B66" s="17"/>
      <c r="C66" s="38" t="s">
        <v>27</v>
      </c>
      <c r="D66" s="73">
        <f t="shared" si="15"/>
        <v>1483183.21</v>
      </c>
      <c r="E66" s="73">
        <f t="shared" si="15"/>
        <v>6535363.0199999996</v>
      </c>
      <c r="F66" s="73">
        <f t="shared" si="15"/>
        <v>0</v>
      </c>
      <c r="G66" s="73">
        <f t="shared" si="15"/>
        <v>26082.870000000003</v>
      </c>
      <c r="H66" s="73">
        <f t="shared" si="0"/>
        <v>8044629.0999999996</v>
      </c>
      <c r="I66" s="83"/>
      <c r="K66" s="7"/>
      <c r="L66" s="7"/>
      <c r="O66" s="10"/>
    </row>
    <row r="67" spans="1:15" ht="14.25" x14ac:dyDescent="0.2">
      <c r="A67" s="120" t="s">
        <v>14</v>
      </c>
      <c r="B67" s="121"/>
      <c r="C67" s="121"/>
      <c r="D67" s="121"/>
      <c r="E67" s="121"/>
      <c r="F67" s="121"/>
      <c r="G67" s="121"/>
      <c r="H67" s="122"/>
      <c r="I67" s="83"/>
      <c r="K67" s="7"/>
      <c r="L67" s="7"/>
      <c r="O67" s="10"/>
    </row>
    <row r="68" spans="1:15" ht="24" x14ac:dyDescent="0.2">
      <c r="A68" s="48">
        <v>16</v>
      </c>
      <c r="B68" s="34" t="s">
        <v>19</v>
      </c>
      <c r="C68" s="5" t="s">
        <v>60</v>
      </c>
      <c r="D68" s="78">
        <f>ROUND(D63*1.5%,2)</f>
        <v>22332.42</v>
      </c>
      <c r="E68" s="78">
        <f t="shared" ref="E68:G68" si="16">ROUND(E63*1.5%,2)</f>
        <v>101047.91</v>
      </c>
      <c r="F68" s="78">
        <f t="shared" si="16"/>
        <v>73562.850000000006</v>
      </c>
      <c r="G68" s="78">
        <f t="shared" si="16"/>
        <v>1221.1300000000001</v>
      </c>
      <c r="H68" s="68">
        <f t="shared" ref="H68" si="17">SUM(D68:G68)</f>
        <v>198164.31</v>
      </c>
      <c r="I68" s="83"/>
      <c r="K68" s="7"/>
      <c r="L68" s="7"/>
      <c r="O68" s="10"/>
    </row>
    <row r="69" spans="1:15" ht="13.5" x14ac:dyDescent="0.2">
      <c r="A69" s="17"/>
      <c r="B69" s="21"/>
      <c r="C69" s="37" t="s">
        <v>17</v>
      </c>
      <c r="D69" s="73"/>
      <c r="E69" s="73"/>
      <c r="F69" s="73"/>
      <c r="G69" s="73"/>
      <c r="H69" s="73"/>
      <c r="I69" s="83"/>
      <c r="K69" s="7"/>
      <c r="L69" s="7"/>
      <c r="O69" s="10"/>
    </row>
    <row r="70" spans="1:15" ht="13.5" x14ac:dyDescent="0.2">
      <c r="A70" s="17"/>
      <c r="B70" s="21"/>
      <c r="C70" s="38" t="s">
        <v>23</v>
      </c>
      <c r="D70" s="73">
        <f>ROUND(D65*1.5%,2)</f>
        <v>84.67</v>
      </c>
      <c r="E70" s="73">
        <f t="shared" ref="E70:G70" si="18">ROUND(E65*1.5%,2)</f>
        <v>3017.47</v>
      </c>
      <c r="F70" s="73">
        <f t="shared" si="18"/>
        <v>73562.850000000006</v>
      </c>
      <c r="G70" s="73">
        <f t="shared" si="18"/>
        <v>829.89</v>
      </c>
      <c r="H70" s="73">
        <f t="shared" ref="H70:H72" si="19">SUM(D70:G70)</f>
        <v>77494.880000000005</v>
      </c>
      <c r="I70" s="83"/>
      <c r="K70" s="7"/>
      <c r="L70" s="7"/>
      <c r="O70" s="10"/>
    </row>
    <row r="71" spans="1:15" ht="13.5" x14ac:dyDescent="0.2">
      <c r="A71" s="17"/>
      <c r="B71" s="21"/>
      <c r="C71" s="38" t="s">
        <v>27</v>
      </c>
      <c r="D71" s="73">
        <f>ROUND(D66*1.5%,2)</f>
        <v>22247.75</v>
      </c>
      <c r="E71" s="73">
        <f t="shared" ref="E71:G71" si="20">ROUND(E66*1.5%,2)</f>
        <v>98030.45</v>
      </c>
      <c r="F71" s="73">
        <f t="shared" si="20"/>
        <v>0</v>
      </c>
      <c r="G71" s="73">
        <f t="shared" si="20"/>
        <v>391.24</v>
      </c>
      <c r="H71" s="79">
        <f t="shared" si="19"/>
        <v>120669.44</v>
      </c>
      <c r="I71" s="83"/>
      <c r="K71" s="7"/>
      <c r="L71" s="7"/>
      <c r="O71" s="10"/>
    </row>
    <row r="72" spans="1:15" ht="14.25" x14ac:dyDescent="0.2">
      <c r="A72" s="39"/>
      <c r="B72" s="115" t="s">
        <v>31</v>
      </c>
      <c r="C72" s="115"/>
      <c r="D72" s="97">
        <f>D63+D68</f>
        <v>1511160.42</v>
      </c>
      <c r="E72" s="97">
        <f t="shared" ref="E72:G72" si="21">E63+E68</f>
        <v>6837575.3700000001</v>
      </c>
      <c r="F72" s="97">
        <f t="shared" si="21"/>
        <v>4977752.8499999996</v>
      </c>
      <c r="G72" s="97">
        <f t="shared" si="21"/>
        <v>82630</v>
      </c>
      <c r="H72" s="97">
        <f t="shared" si="19"/>
        <v>13409118.640000001</v>
      </c>
      <c r="I72" s="83"/>
      <c r="J72" s="83">
        <f>G72-I17-I55</f>
        <v>15283.729999999996</v>
      </c>
      <c r="K72" s="7"/>
      <c r="L72" s="7"/>
      <c r="O72" s="10"/>
    </row>
    <row r="73" spans="1:15" ht="15.75" x14ac:dyDescent="0.2">
      <c r="A73" s="16"/>
      <c r="B73" s="22"/>
      <c r="C73" s="35" t="s">
        <v>17</v>
      </c>
      <c r="D73" s="80"/>
      <c r="E73" s="80"/>
      <c r="F73" s="80"/>
      <c r="G73" s="80"/>
      <c r="H73" s="80"/>
      <c r="I73" s="83"/>
      <c r="J73" s="18"/>
      <c r="K73" s="7"/>
      <c r="L73" s="7"/>
      <c r="O73" s="10"/>
    </row>
    <row r="74" spans="1:15" ht="15.75" x14ac:dyDescent="0.25">
      <c r="A74" s="21"/>
      <c r="B74" s="23"/>
      <c r="C74" s="36" t="s">
        <v>23</v>
      </c>
      <c r="D74" s="81">
        <f>D65+D70</f>
        <v>5729.46</v>
      </c>
      <c r="E74" s="81">
        <f t="shared" ref="E74:G74" si="22">E65+E70</f>
        <v>204181.9</v>
      </c>
      <c r="F74" s="81">
        <f t="shared" si="22"/>
        <v>4977752.8499999996</v>
      </c>
      <c r="G74" s="81">
        <f t="shared" si="22"/>
        <v>56155.89</v>
      </c>
      <c r="H74" s="81">
        <f t="shared" ref="H74:H75" si="23">SUM(D74:G74)</f>
        <v>5243820.0999999996</v>
      </c>
      <c r="I74" s="83">
        <f>D74+E74</f>
        <v>209911.36</v>
      </c>
      <c r="J74" s="53"/>
      <c r="K74" s="7"/>
      <c r="L74" s="7"/>
      <c r="O74" s="10"/>
    </row>
    <row r="75" spans="1:15" ht="15.75" x14ac:dyDescent="0.25">
      <c r="A75" s="24"/>
      <c r="B75" s="24"/>
      <c r="C75" s="40" t="s">
        <v>27</v>
      </c>
      <c r="D75" s="81">
        <f>D66+D71</f>
        <v>1505430.96</v>
      </c>
      <c r="E75" s="81">
        <f t="shared" ref="E75:G75" si="24">E66+E71</f>
        <v>6633393.4699999997</v>
      </c>
      <c r="F75" s="81">
        <f t="shared" si="24"/>
        <v>0</v>
      </c>
      <c r="G75" s="81">
        <f t="shared" si="24"/>
        <v>26474.110000000004</v>
      </c>
      <c r="H75" s="82">
        <f t="shared" si="23"/>
        <v>8165298.54</v>
      </c>
      <c r="I75" s="83">
        <f>D75+E75</f>
        <v>8138824.4299999997</v>
      </c>
      <c r="J75" s="53"/>
      <c r="K75" s="7"/>
      <c r="L75" s="7"/>
      <c r="O75" s="10"/>
    </row>
    <row r="76" spans="1:15" ht="12.75" customHeight="1" x14ac:dyDescent="0.2">
      <c r="A76" s="120" t="s">
        <v>40</v>
      </c>
      <c r="B76" s="121"/>
      <c r="C76" s="121"/>
      <c r="D76" s="121"/>
      <c r="E76" s="121"/>
      <c r="F76" s="121"/>
      <c r="G76" s="121"/>
      <c r="H76" s="122"/>
      <c r="I76" s="83"/>
      <c r="J76" s="53"/>
      <c r="K76" s="7"/>
      <c r="L76" s="7"/>
      <c r="O76" s="10"/>
    </row>
    <row r="77" spans="1:15" ht="63.75" x14ac:dyDescent="0.2">
      <c r="A77" s="98">
        <v>17</v>
      </c>
      <c r="B77" s="99"/>
      <c r="C77" s="100" t="s">
        <v>75</v>
      </c>
      <c r="D77" s="101" t="s">
        <v>68</v>
      </c>
      <c r="E77" s="101" t="s">
        <v>68</v>
      </c>
      <c r="F77" s="101" t="s">
        <v>68</v>
      </c>
      <c r="G77" s="101" t="s">
        <v>68</v>
      </c>
      <c r="H77" s="101" t="s">
        <v>68</v>
      </c>
      <c r="I77" s="83"/>
      <c r="J77" s="25"/>
      <c r="K77" s="41"/>
      <c r="L77" s="7"/>
      <c r="O77" s="10"/>
    </row>
    <row r="78" spans="1:15" ht="15.75" x14ac:dyDescent="0.2">
      <c r="A78" s="98"/>
      <c r="B78" s="102"/>
      <c r="C78" s="103" t="s">
        <v>17</v>
      </c>
      <c r="D78" s="104"/>
      <c r="E78" s="104"/>
      <c r="F78" s="104"/>
      <c r="G78" s="104"/>
      <c r="H78" s="105"/>
      <c r="I78" s="83"/>
      <c r="J78" s="26"/>
      <c r="K78" s="25"/>
      <c r="L78" s="7"/>
      <c r="O78" s="10"/>
    </row>
    <row r="79" spans="1:15" ht="15.75" x14ac:dyDescent="0.25">
      <c r="A79" s="98"/>
      <c r="B79" s="102"/>
      <c r="C79" s="106" t="s">
        <v>23</v>
      </c>
      <c r="D79" s="107" t="s">
        <v>68</v>
      </c>
      <c r="E79" s="107" t="s">
        <v>68</v>
      </c>
      <c r="F79" s="107" t="s">
        <v>68</v>
      </c>
      <c r="G79" s="107" t="s">
        <v>68</v>
      </c>
      <c r="H79" s="107" t="s">
        <v>68</v>
      </c>
      <c r="I79" s="83"/>
      <c r="J79" s="25"/>
      <c r="K79" s="25"/>
      <c r="L79" s="7"/>
      <c r="O79" s="10"/>
    </row>
    <row r="80" spans="1:15" ht="15.75" x14ac:dyDescent="0.25">
      <c r="A80" s="98"/>
      <c r="B80" s="102"/>
      <c r="C80" s="106" t="s">
        <v>27</v>
      </c>
      <c r="D80" s="107" t="s">
        <v>68</v>
      </c>
      <c r="E80" s="107" t="s">
        <v>68</v>
      </c>
      <c r="F80" s="107" t="s">
        <v>68</v>
      </c>
      <c r="G80" s="107" t="s">
        <v>68</v>
      </c>
      <c r="H80" s="107" t="s">
        <v>68</v>
      </c>
      <c r="I80" s="83"/>
      <c r="J80" s="25"/>
      <c r="K80" s="25"/>
      <c r="L80" s="7"/>
      <c r="O80" s="10"/>
    </row>
    <row r="81" spans="1:15" x14ac:dyDescent="0.2">
      <c r="A81" s="98"/>
      <c r="B81" s="98"/>
      <c r="C81" s="99" t="s">
        <v>20</v>
      </c>
      <c r="D81" s="108"/>
      <c r="E81" s="108"/>
      <c r="F81" s="108"/>
      <c r="G81" s="109"/>
      <c r="H81" s="108"/>
      <c r="I81" s="83"/>
      <c r="K81" s="7"/>
      <c r="L81" s="7"/>
      <c r="O81" s="10"/>
    </row>
    <row r="82" spans="1:15" ht="14.25" x14ac:dyDescent="0.2">
      <c r="A82" s="116" t="s">
        <v>33</v>
      </c>
      <c r="B82" s="117"/>
      <c r="C82" s="117"/>
      <c r="D82" s="117"/>
      <c r="E82" s="117"/>
      <c r="F82" s="117"/>
      <c r="G82" s="117"/>
      <c r="H82" s="118"/>
      <c r="I82" s="83"/>
      <c r="K82" s="7"/>
      <c r="L82" s="7"/>
      <c r="O82" s="10"/>
    </row>
    <row r="83" spans="1:15" ht="51" customHeight="1" x14ac:dyDescent="0.2">
      <c r="A83" s="98">
        <v>19</v>
      </c>
      <c r="B83" s="99" t="s">
        <v>15</v>
      </c>
      <c r="C83" s="100" t="s">
        <v>16</v>
      </c>
      <c r="D83" s="101" t="s">
        <v>68</v>
      </c>
      <c r="E83" s="101" t="s">
        <v>68</v>
      </c>
      <c r="F83" s="101" t="s">
        <v>68</v>
      </c>
      <c r="G83" s="101" t="s">
        <v>68</v>
      </c>
      <c r="H83" s="101" t="s">
        <v>68</v>
      </c>
      <c r="I83" s="83"/>
      <c r="K83" s="7"/>
      <c r="L83" s="7"/>
      <c r="O83" s="10"/>
    </row>
    <row r="84" spans="1:15" ht="13.5" x14ac:dyDescent="0.2">
      <c r="A84" s="110"/>
      <c r="B84" s="110"/>
      <c r="C84" s="103" t="s">
        <v>17</v>
      </c>
      <c r="D84" s="111"/>
      <c r="E84" s="111"/>
      <c r="F84" s="111"/>
      <c r="G84" s="111"/>
      <c r="H84" s="111"/>
      <c r="I84" s="83"/>
      <c r="K84" s="7"/>
      <c r="L84" s="7"/>
      <c r="O84" s="10"/>
    </row>
    <row r="85" spans="1:15" ht="15.75" x14ac:dyDescent="0.25">
      <c r="A85" s="110"/>
      <c r="B85" s="110"/>
      <c r="C85" s="106" t="s">
        <v>23</v>
      </c>
      <c r="D85" s="107" t="s">
        <v>68</v>
      </c>
      <c r="E85" s="107" t="s">
        <v>68</v>
      </c>
      <c r="F85" s="107" t="s">
        <v>68</v>
      </c>
      <c r="G85" s="107" t="s">
        <v>68</v>
      </c>
      <c r="H85" s="107" t="s">
        <v>68</v>
      </c>
      <c r="I85" s="83"/>
      <c r="K85" s="7"/>
      <c r="L85" s="7"/>
      <c r="O85" s="10"/>
    </row>
    <row r="86" spans="1:15" ht="15.75" x14ac:dyDescent="0.25">
      <c r="A86" s="110"/>
      <c r="B86" s="110"/>
      <c r="C86" s="106" t="s">
        <v>27</v>
      </c>
      <c r="D86" s="107" t="s">
        <v>68</v>
      </c>
      <c r="E86" s="107" t="s">
        <v>68</v>
      </c>
      <c r="F86" s="107" t="s">
        <v>68</v>
      </c>
      <c r="G86" s="107" t="s">
        <v>68</v>
      </c>
      <c r="H86" s="107" t="s">
        <v>68</v>
      </c>
      <c r="I86" s="83"/>
      <c r="K86" s="7"/>
      <c r="L86" s="7"/>
      <c r="O86" s="10"/>
    </row>
    <row r="87" spans="1:15" ht="32.25" customHeight="1" x14ac:dyDescent="0.2">
      <c r="A87" s="98"/>
      <c r="B87" s="119" t="s">
        <v>76</v>
      </c>
      <c r="C87" s="119"/>
      <c r="D87" s="101" t="s">
        <v>68</v>
      </c>
      <c r="E87" s="101" t="s">
        <v>68</v>
      </c>
      <c r="F87" s="101" t="s">
        <v>68</v>
      </c>
      <c r="G87" s="101" t="s">
        <v>68</v>
      </c>
      <c r="H87" s="101" t="s">
        <v>68</v>
      </c>
      <c r="I87" s="83"/>
      <c r="J87" s="3"/>
      <c r="K87" s="8"/>
      <c r="L87" s="7"/>
      <c r="O87" s="10"/>
    </row>
    <row r="88" spans="1:15" ht="15.75" x14ac:dyDescent="0.2">
      <c r="A88" s="110"/>
      <c r="B88" s="110"/>
      <c r="C88" s="103" t="s">
        <v>17</v>
      </c>
      <c r="D88" s="111"/>
      <c r="E88" s="111"/>
      <c r="F88" s="111"/>
      <c r="G88" s="111"/>
      <c r="H88" s="101"/>
      <c r="I88" s="83"/>
      <c r="J88" s="3"/>
      <c r="K88" s="7"/>
      <c r="L88" s="7"/>
      <c r="O88" s="10"/>
    </row>
    <row r="89" spans="1:15" ht="15.75" x14ac:dyDescent="0.25">
      <c r="A89" s="110"/>
      <c r="B89" s="110"/>
      <c r="C89" s="106" t="s">
        <v>23</v>
      </c>
      <c r="D89" s="107" t="s">
        <v>68</v>
      </c>
      <c r="E89" s="107" t="s">
        <v>68</v>
      </c>
      <c r="F89" s="107" t="s">
        <v>68</v>
      </c>
      <c r="G89" s="107" t="s">
        <v>68</v>
      </c>
      <c r="H89" s="107" t="s">
        <v>68</v>
      </c>
      <c r="I89" s="83"/>
      <c r="J89" s="3"/>
      <c r="K89" s="7"/>
      <c r="L89" s="7"/>
      <c r="O89" s="10"/>
    </row>
    <row r="90" spans="1:15" ht="15.75" x14ac:dyDescent="0.25">
      <c r="A90" s="110"/>
      <c r="B90" s="110"/>
      <c r="C90" s="106" t="s">
        <v>27</v>
      </c>
      <c r="D90" s="107" t="s">
        <v>68</v>
      </c>
      <c r="E90" s="107" t="s">
        <v>68</v>
      </c>
      <c r="F90" s="107" t="s">
        <v>68</v>
      </c>
      <c r="G90" s="107" t="s">
        <v>68</v>
      </c>
      <c r="H90" s="107" t="s">
        <v>68</v>
      </c>
      <c r="I90" s="83"/>
      <c r="J90" s="3"/>
      <c r="K90" s="7"/>
      <c r="L90" s="7"/>
      <c r="O90" s="10"/>
    </row>
    <row r="91" spans="1:15" ht="15.75" x14ac:dyDescent="0.2">
      <c r="A91" s="112" t="s">
        <v>72</v>
      </c>
      <c r="B91" s="112"/>
      <c r="C91" s="112"/>
      <c r="D91" s="112"/>
      <c r="E91" s="112"/>
      <c r="F91" s="112"/>
      <c r="G91" s="112"/>
      <c r="H91" s="112"/>
      <c r="I91" s="56"/>
      <c r="K91" s="7"/>
      <c r="L91" s="7"/>
      <c r="O91" s="10"/>
    </row>
    <row r="92" spans="1:15" ht="15.75" x14ac:dyDescent="0.2">
      <c r="A92" s="113" t="s">
        <v>73</v>
      </c>
      <c r="B92" s="113"/>
      <c r="C92" s="113"/>
      <c r="D92" s="113"/>
      <c r="E92" s="113"/>
      <c r="F92" s="113"/>
      <c r="G92" s="113"/>
      <c r="H92" s="113"/>
      <c r="I92" s="56"/>
      <c r="K92" s="7"/>
      <c r="L92" s="7"/>
      <c r="O92" s="10"/>
    </row>
    <row r="93" spans="1:15" ht="18" customHeight="1" x14ac:dyDescent="0.2">
      <c r="A93" s="113" t="s">
        <v>74</v>
      </c>
      <c r="B93" s="113"/>
      <c r="C93" s="113"/>
      <c r="D93" s="113"/>
      <c r="E93" s="113"/>
      <c r="F93" s="113"/>
      <c r="G93" s="113"/>
      <c r="H93" s="113"/>
      <c r="I93" s="56"/>
      <c r="K93" s="7"/>
      <c r="L93" s="7"/>
      <c r="O93" s="10"/>
    </row>
    <row r="94" spans="1:15" x14ac:dyDescent="0.2">
      <c r="A94" s="27"/>
      <c r="B94" s="28"/>
      <c r="C94" s="28"/>
      <c r="D94" s="29"/>
      <c r="E94" s="29"/>
      <c r="F94" s="30"/>
      <c r="G94" s="29"/>
      <c r="H94" s="30"/>
      <c r="I94" s="56"/>
      <c r="K94" s="7"/>
      <c r="L94" s="7"/>
      <c r="O94" s="10"/>
    </row>
    <row r="95" spans="1:15" ht="14.25" customHeight="1" x14ac:dyDescent="0.2">
      <c r="A95" s="31"/>
      <c r="B95" s="31"/>
      <c r="C95" s="31"/>
      <c r="D95" s="32"/>
      <c r="E95" s="32"/>
      <c r="F95" s="32"/>
      <c r="G95" s="32"/>
      <c r="H95" s="33"/>
      <c r="I95" s="58"/>
      <c r="K95" s="7"/>
      <c r="L95" s="7"/>
      <c r="O95" s="10"/>
    </row>
    <row r="96" spans="1:15" ht="15.75" x14ac:dyDescent="0.25">
      <c r="A96" s="60"/>
      <c r="B96" s="90" t="s">
        <v>69</v>
      </c>
      <c r="C96" s="91"/>
      <c r="D96" s="92"/>
      <c r="E96" s="92"/>
      <c r="F96" s="92"/>
      <c r="G96" s="93" t="s">
        <v>70</v>
      </c>
      <c r="H96" s="63"/>
    </row>
    <row r="97" spans="1:8" ht="15.75" x14ac:dyDescent="0.25">
      <c r="A97" s="64"/>
      <c r="B97" s="94" t="s">
        <v>71</v>
      </c>
      <c r="C97" s="95"/>
      <c r="D97" s="92"/>
      <c r="E97" s="92"/>
      <c r="F97" s="92"/>
      <c r="G97" s="92"/>
      <c r="H97" s="63"/>
    </row>
    <row r="98" spans="1:8" ht="15.75" x14ac:dyDescent="0.2">
      <c r="A98" s="66"/>
      <c r="B98" s="61"/>
      <c r="C98" s="61"/>
      <c r="D98" s="62"/>
      <c r="E98" s="65"/>
      <c r="F98" s="65"/>
      <c r="G98" s="60"/>
      <c r="H98" s="63"/>
    </row>
  </sheetData>
  <mergeCells count="25"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91:H91"/>
    <mergeCell ref="A92:H92"/>
    <mergeCell ref="A93:H93"/>
    <mergeCell ref="G3:H3"/>
    <mergeCell ref="B72:C72"/>
    <mergeCell ref="A82:H82"/>
    <mergeCell ref="B87:C87"/>
    <mergeCell ref="A76:H76"/>
    <mergeCell ref="A23:H23"/>
    <mergeCell ref="A44:H44"/>
    <mergeCell ref="A54:H54"/>
    <mergeCell ref="A34:H34"/>
    <mergeCell ref="A67:H67"/>
    <mergeCell ref="A5:H5"/>
    <mergeCell ref="A6:H6"/>
    <mergeCell ref="A14:H14"/>
  </mergeCells>
  <printOptions horizontalCentered="1"/>
  <pageMargins left="0.19685039370078741" right="0.19685039370078741" top="0.43307086614173229" bottom="0.39370078740157483" header="0" footer="0"/>
  <pageSetup paperSize="9" scale="80" orientation="landscape" r:id="rId1"/>
  <headerFooter scaleWithDoc="0"/>
  <rowBreaks count="1" manualBreakCount="1">
    <brk id="76" max="7" man="1"/>
  </rowBreaks>
  <ignoredErrors>
    <ignoredError sqref="B16:B17 B35 B24 B25:B27 B28:B29 B55 B56:B57" twoDigitTextYear="1"/>
    <ignoredError sqref="D32:G3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ПРС</vt:lpstr>
      <vt:lpstr>ПРС!Область_печати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Героимова</dc:creator>
  <cp:lastModifiedBy>Лисицкая Ирина Николаевна</cp:lastModifiedBy>
  <cp:lastPrinted>2017-03-16T09:57:53Z</cp:lastPrinted>
  <dcterms:created xsi:type="dcterms:W3CDTF">2003-01-28T12:33:10Z</dcterms:created>
  <dcterms:modified xsi:type="dcterms:W3CDTF">2017-03-27T10:27:21Z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